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7235" windowHeight="120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33" i="1" l="1"/>
  <c r="N33" i="1" s="1"/>
  <c r="M32" i="1"/>
  <c r="N32" i="1"/>
  <c r="M9" i="1"/>
  <c r="N9" i="1" s="1"/>
  <c r="M10" i="1"/>
  <c r="M11" i="1"/>
  <c r="M12" i="1"/>
  <c r="M13" i="1"/>
  <c r="N13" i="1" s="1"/>
  <c r="M14" i="1"/>
  <c r="M15" i="1"/>
  <c r="M16" i="1"/>
  <c r="M17" i="1"/>
  <c r="M18" i="1"/>
  <c r="M19" i="1"/>
  <c r="M20" i="1"/>
  <c r="M21" i="1"/>
  <c r="M22" i="1"/>
  <c r="M23" i="1"/>
  <c r="N23" i="1" s="1"/>
  <c r="M24" i="1"/>
  <c r="M25" i="1"/>
  <c r="M26" i="1"/>
  <c r="N26" i="1" s="1"/>
  <c r="M27" i="1"/>
  <c r="N27" i="1" s="1"/>
  <c r="M28" i="1"/>
  <c r="N28" i="1" s="1"/>
  <c r="M29" i="1"/>
  <c r="N29" i="1" s="1"/>
  <c r="M30" i="1"/>
  <c r="N30" i="1" s="1"/>
  <c r="M31" i="1"/>
  <c r="N31" i="1" s="1"/>
  <c r="M8" i="1"/>
  <c r="N8" i="1" s="1"/>
  <c r="N24" i="1"/>
  <c r="N25" i="1"/>
  <c r="N22" i="1"/>
  <c r="N21" i="1"/>
  <c r="N12" i="1"/>
  <c r="N14" i="1"/>
  <c r="N15" i="1"/>
  <c r="N16" i="1"/>
  <c r="N17" i="1"/>
  <c r="N18" i="1"/>
  <c r="N19" i="1"/>
  <c r="N20" i="1"/>
  <c r="N10" i="1"/>
  <c r="N11" i="1"/>
</calcChain>
</file>

<file path=xl/sharedStrings.xml><?xml version="1.0" encoding="utf-8"?>
<sst xmlns="http://schemas.openxmlformats.org/spreadsheetml/2006/main" count="170" uniqueCount="106">
  <si>
    <t>Material List Ref. to DWR:</t>
  </si>
  <si>
    <t>Ref Pos.</t>
  </si>
  <si>
    <t>REVISION</t>
  </si>
  <si>
    <t>DATE</t>
  </si>
  <si>
    <t>DESIGNER</t>
  </si>
  <si>
    <t>MODIFICATION DESCRIPTION</t>
  </si>
  <si>
    <t>Position</t>
  </si>
  <si>
    <t>DWR No.</t>
  </si>
  <si>
    <t>Description</t>
  </si>
  <si>
    <t>Material</t>
  </si>
  <si>
    <t xml:space="preserve">Notes </t>
  </si>
  <si>
    <t>Qty for 1 Crane</t>
  </si>
  <si>
    <t>Qty for Job</t>
  </si>
  <si>
    <t>Supplied By</t>
  </si>
  <si>
    <t>Made By.</t>
  </si>
  <si>
    <t xml:space="preserve">Dim/Std </t>
  </si>
  <si>
    <t>S355JO</t>
  </si>
  <si>
    <t>­</t>
  </si>
  <si>
    <t>TA</t>
  </si>
  <si>
    <t>00</t>
  </si>
  <si>
    <t>Title</t>
  </si>
  <si>
    <t xml:space="preserve">Form Nr:120121                                                    BOM &amp; HANDL/FORM/EN              </t>
  </si>
  <si>
    <t>STIFFENER 1b</t>
  </si>
  <si>
    <t>STIFFENER 2b</t>
  </si>
  <si>
    <t>STIFFENER 3b</t>
  </si>
  <si>
    <t>STIFFENER 5b</t>
  </si>
  <si>
    <t>STIFFENER 11b</t>
  </si>
  <si>
    <t>STIFFENER 12b</t>
  </si>
  <si>
    <t>STIFFENER 13b</t>
  </si>
  <si>
    <t>STIFFENER 14b</t>
  </si>
  <si>
    <t>STIFFENER 15b</t>
  </si>
  <si>
    <t>IST-P201-5103</t>
  </si>
  <si>
    <t>IST-P202-5103</t>
  </si>
  <si>
    <t>IST-P203-5103</t>
  </si>
  <si>
    <t>IST-P205-5103</t>
  </si>
  <si>
    <t>IST-P211-5103</t>
  </si>
  <si>
    <t>IST-P212-5103</t>
  </si>
  <si>
    <t>IST-P213-5103</t>
  </si>
  <si>
    <t>IST-P214-5103</t>
  </si>
  <si>
    <t>IST-P215-5103</t>
  </si>
  <si>
    <t>480 X 100 mm</t>
  </si>
  <si>
    <t>75X75 mm</t>
  </si>
  <si>
    <t>100 X 505 mm</t>
  </si>
  <si>
    <t>12834-5103</t>
  </si>
  <si>
    <t>STIFFENER 4b</t>
  </si>
  <si>
    <t>STIFFENER 6b</t>
  </si>
  <si>
    <t>STIFFENER 7b</t>
  </si>
  <si>
    <t>STIFFENER 8b</t>
  </si>
  <si>
    <t>IST-P204-5103</t>
  </si>
  <si>
    <t>IST-P206-5103</t>
  </si>
  <si>
    <t>IST-P207-5103</t>
  </si>
  <si>
    <t>IST-P208-5103</t>
  </si>
  <si>
    <t xml:space="preserve">IST-A200-5103 (4 Pages) </t>
  </si>
  <si>
    <t>TROLLEY  BOGIE</t>
  </si>
  <si>
    <t>75X35 mm</t>
  </si>
  <si>
    <t>70 X 47,5 mm</t>
  </si>
  <si>
    <t>-</t>
  </si>
  <si>
    <t>Qty in Dwr</t>
  </si>
  <si>
    <t>01</t>
  </si>
  <si>
    <r>
      <t xml:space="preserve">                                                    BOM &amp; HANDLING                                                                                             </t>
    </r>
    <r>
      <rPr>
        <b/>
        <sz val="8"/>
        <color rgb="FF0D0D0D"/>
        <rFont val="Trebuchet MS"/>
        <family val="2"/>
        <charset val="161"/>
      </rPr>
      <t>Your Ref: 12834</t>
    </r>
    <r>
      <rPr>
        <b/>
        <sz val="12"/>
        <color rgb="FF0D0D0D"/>
        <rFont val="Trebuchet MS"/>
        <family val="2"/>
        <charset val="161"/>
      </rPr>
      <t xml:space="preserve">
</t>
    </r>
    <r>
      <rPr>
        <b/>
        <sz val="8"/>
        <color rgb="FF0D0D0D"/>
        <rFont val="Trebuchet MS"/>
        <family val="2"/>
        <charset val="161"/>
      </rPr>
      <t>Our Ref: 201101PPA    Customer:PIRAEUS PORT AUTHORITY     Date: 22/01/2021</t>
    </r>
    <r>
      <rPr>
        <b/>
        <sz val="12"/>
        <color rgb="FF0D0D0D"/>
        <rFont val="Trebuchet MS"/>
        <family val="2"/>
        <charset val="161"/>
      </rPr>
      <t xml:space="preserve">
</t>
    </r>
  </si>
  <si>
    <t>57,5X 100 mm</t>
  </si>
  <si>
    <t>85 X 100 mm</t>
  </si>
  <si>
    <t>242,5 X 114 mm</t>
  </si>
  <si>
    <t>115 X 107,5 mm</t>
  </si>
  <si>
    <t>466X 100 mm</t>
  </si>
  <si>
    <t>250,5 X 100 mm</t>
  </si>
  <si>
    <t>215 X 100 mm</t>
  </si>
  <si>
    <t>755 X 88,5 mm</t>
  </si>
  <si>
    <t>IST-P220-5103</t>
  </si>
  <si>
    <t>STIFFENER 20b</t>
  </si>
  <si>
    <t>IST-P221-5103</t>
  </si>
  <si>
    <t>STIFFENER 21b</t>
  </si>
  <si>
    <t>77,5X 100 mm</t>
  </si>
  <si>
    <t>IST-P222-5103</t>
  </si>
  <si>
    <t>STIFFENER 22b</t>
  </si>
  <si>
    <t>507 X 100 mm</t>
  </si>
  <si>
    <t>IST-P224-5103</t>
  </si>
  <si>
    <t>STIFFENER 24b</t>
  </si>
  <si>
    <t>207 X 114 mm</t>
  </si>
  <si>
    <t>IST-P225-5103</t>
  </si>
  <si>
    <t>STIFFENER 25b</t>
  </si>
  <si>
    <t>211,5 X 100 mm</t>
  </si>
  <si>
    <t>IST-P226-5103</t>
  </si>
  <si>
    <t>STIFFENER 26b</t>
  </si>
  <si>
    <t>361 X 100 mm</t>
  </si>
  <si>
    <t>IST-P228-5103</t>
  </si>
  <si>
    <t>STIFFENER 28b</t>
  </si>
  <si>
    <t>160 X 100 mm</t>
  </si>
  <si>
    <t>IST-P230-5103</t>
  </si>
  <si>
    <t>INNER STIFFENER 1</t>
  </si>
  <si>
    <t>523 X 368 mm</t>
  </si>
  <si>
    <t>IST-P231-5103</t>
  </si>
  <si>
    <t>INNER STIFFENER 2</t>
  </si>
  <si>
    <t>361 X 368 mm</t>
  </si>
  <si>
    <t>IST-P232-5103</t>
  </si>
  <si>
    <t>INNER STIFFENER 3</t>
  </si>
  <si>
    <t>197,5 X 350,5 mm</t>
  </si>
  <si>
    <t>IST-P233-5103</t>
  </si>
  <si>
    <t>INNER STIFFENER 4</t>
  </si>
  <si>
    <t>197,5 X 157,5 mm</t>
  </si>
  <si>
    <t>INNER STIFFENER 5</t>
  </si>
  <si>
    <t>INNER STIFFENER 6</t>
  </si>
  <si>
    <t>IST-P234-5103</t>
  </si>
  <si>
    <t>IST-P235-5103</t>
  </si>
  <si>
    <t>176,5 X 350,5 mm</t>
  </si>
  <si>
    <t>157,5 X 176,5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</si>
</sst>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1"/>
      <scheme val="minor"/>
    </font>
    <font>
      <b/>
      <sz val="12"/>
      <color rgb="FF0D0D0D"/>
      <name val="Trebuchet MS"/>
      <family val="2"/>
      <charset val="161"/>
    </font>
    <font>
      <b/>
      <sz val="8"/>
      <color rgb="FF0D0D0D"/>
      <name val="Trebuchet MS"/>
      <family val="2"/>
      <charset val="161"/>
    </font>
    <font>
      <b/>
      <sz val="9"/>
      <color rgb="FF0D0D0D"/>
      <name val="Trebuchet MS"/>
      <family val="2"/>
      <charset val="161"/>
    </font>
    <font>
      <sz val="9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top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1</xdr:row>
      <xdr:rowOff>9525</xdr:rowOff>
    </xdr:from>
    <xdr:to>
      <xdr:col>1</xdr:col>
      <xdr:colOff>685801</xdr:colOff>
      <xdr:row>3</xdr:row>
      <xdr:rowOff>0</xdr:rowOff>
    </xdr:to>
    <xdr:pic>
      <xdr:nvPicPr>
        <xdr:cNvPr id="3" name="Εικόνα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200025"/>
          <a:ext cx="914400" cy="3714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tabSelected="1" view="pageLayout" zoomScaleNormal="100" workbookViewId="0">
      <selection activeCell="N10" sqref="N10:O10"/>
    </sheetView>
  </sheetViews>
  <sheetFormatPr defaultRowHeight="15" x14ac:dyDescent="0.25"/>
  <cols>
    <col min="1" max="1" width="3.7109375" customWidth="1"/>
    <col min="2" max="2" width="10.28515625" style="21" customWidth="1"/>
    <col min="10" max="10" width="10.5703125" customWidth="1"/>
    <col min="11" max="11" width="16" bestFit="1" customWidth="1"/>
    <col min="12" max="12" width="11.42578125" bestFit="1" customWidth="1"/>
    <col min="15" max="15" width="8.140625" bestFit="1" customWidth="1"/>
    <col min="16" max="16" width="11.85546875" bestFit="1" customWidth="1"/>
    <col min="17" max="17" width="10.28515625" customWidth="1"/>
    <col min="18" max="18" width="6.7109375" customWidth="1"/>
    <col min="20" max="20" width="12.28515625" customWidth="1"/>
  </cols>
  <sheetData>
    <row r="1" spans="1:20" ht="15" customHeight="1" x14ac:dyDescent="0.25">
      <c r="A1" s="40"/>
      <c r="B1" s="40"/>
      <c r="C1" s="34" t="s">
        <v>59</v>
      </c>
      <c r="D1" s="34"/>
      <c r="E1" s="34"/>
      <c r="F1" s="34"/>
      <c r="G1" s="34"/>
      <c r="H1" s="34"/>
      <c r="I1" s="34"/>
      <c r="J1" s="34"/>
      <c r="K1" s="34"/>
      <c r="L1" s="37" t="s">
        <v>21</v>
      </c>
      <c r="M1" s="37"/>
      <c r="N1" s="37"/>
      <c r="O1" s="30"/>
      <c r="P1" s="23" t="s">
        <v>0</v>
      </c>
      <c r="Q1" s="23"/>
      <c r="R1" s="23"/>
      <c r="S1" s="23" t="s">
        <v>52</v>
      </c>
      <c r="T1" s="23"/>
    </row>
    <row r="2" spans="1:20" ht="15" customHeight="1" x14ac:dyDescent="0.25">
      <c r="A2" s="30"/>
      <c r="B2" s="30"/>
      <c r="C2" s="35"/>
      <c r="D2" s="35"/>
      <c r="E2" s="35"/>
      <c r="F2" s="35"/>
      <c r="G2" s="35"/>
      <c r="H2" s="35"/>
      <c r="I2" s="35"/>
      <c r="J2" s="35"/>
      <c r="K2" s="35"/>
      <c r="L2" s="38"/>
      <c r="M2" s="38"/>
      <c r="N2" s="38"/>
      <c r="O2" s="30"/>
      <c r="P2" s="4" t="s">
        <v>20</v>
      </c>
      <c r="Q2" s="23" t="s">
        <v>53</v>
      </c>
      <c r="R2" s="23"/>
      <c r="S2" s="23"/>
      <c r="T2" s="23"/>
    </row>
    <row r="3" spans="1:20" ht="15" customHeight="1" x14ac:dyDescent="0.25">
      <c r="A3" s="30"/>
      <c r="B3" s="30"/>
      <c r="C3" s="35"/>
      <c r="D3" s="35"/>
      <c r="E3" s="35"/>
      <c r="F3" s="35"/>
      <c r="G3" s="35"/>
      <c r="H3" s="35"/>
      <c r="I3" s="35"/>
      <c r="J3" s="35"/>
      <c r="K3" s="35"/>
      <c r="L3" s="38"/>
      <c r="M3" s="38"/>
      <c r="N3" s="38"/>
      <c r="O3" s="30"/>
      <c r="P3" s="4" t="s">
        <v>1</v>
      </c>
      <c r="Q3" s="3" t="s">
        <v>43</v>
      </c>
      <c r="R3" s="3">
        <v>4</v>
      </c>
      <c r="S3" s="4"/>
      <c r="T3" s="4"/>
    </row>
    <row r="4" spans="1:20" ht="22.5" customHeight="1" x14ac:dyDescent="0.25">
      <c r="A4" s="41"/>
      <c r="B4" s="41"/>
      <c r="C4" s="36"/>
      <c r="D4" s="36"/>
      <c r="E4" s="36"/>
      <c r="F4" s="36"/>
      <c r="G4" s="36"/>
      <c r="H4" s="36"/>
      <c r="I4" s="36"/>
      <c r="J4" s="36"/>
      <c r="K4" s="36"/>
      <c r="L4" s="39"/>
      <c r="M4" s="39"/>
      <c r="N4" s="39"/>
      <c r="O4" s="30"/>
      <c r="P4" s="14"/>
      <c r="Q4" s="9"/>
      <c r="R4" s="4"/>
      <c r="S4" s="4"/>
      <c r="T4" s="4"/>
    </row>
    <row r="5" spans="1:20" x14ac:dyDescent="0.25">
      <c r="L5" s="1"/>
      <c r="M5" s="1"/>
      <c r="N5" s="1"/>
    </row>
    <row r="6" spans="1:20" x14ac:dyDescent="0.25">
      <c r="L6" s="2"/>
      <c r="M6" s="2"/>
      <c r="N6" s="2"/>
    </row>
    <row r="7" spans="1:20" ht="30" x14ac:dyDescent="0.25">
      <c r="B7" s="19" t="s">
        <v>6</v>
      </c>
      <c r="C7" s="22" t="s">
        <v>7</v>
      </c>
      <c r="D7" s="22"/>
      <c r="E7" s="22" t="s">
        <v>8</v>
      </c>
      <c r="F7" s="22"/>
      <c r="G7" s="22"/>
      <c r="H7" s="6" t="s">
        <v>9</v>
      </c>
      <c r="I7" s="22" t="s">
        <v>10</v>
      </c>
      <c r="J7" s="22"/>
      <c r="K7" s="6" t="s">
        <v>15</v>
      </c>
      <c r="L7" s="17" t="s">
        <v>57</v>
      </c>
      <c r="M7" s="7" t="s">
        <v>11</v>
      </c>
      <c r="N7" s="7" t="s">
        <v>12</v>
      </c>
      <c r="O7" s="6"/>
      <c r="P7" s="6" t="s">
        <v>13</v>
      </c>
      <c r="Q7" s="7" t="s">
        <v>14</v>
      </c>
      <c r="R7" s="7"/>
      <c r="S7" s="6"/>
      <c r="T7" s="6"/>
    </row>
    <row r="8" spans="1:20" x14ac:dyDescent="0.25">
      <c r="B8" s="18">
        <v>1</v>
      </c>
      <c r="C8" s="23" t="s">
        <v>31</v>
      </c>
      <c r="D8" s="23"/>
      <c r="E8" s="23" t="s">
        <v>22</v>
      </c>
      <c r="F8" s="23"/>
      <c r="G8" s="23"/>
      <c r="H8" s="3" t="s">
        <v>16</v>
      </c>
      <c r="I8" s="24" t="s">
        <v>17</v>
      </c>
      <c r="J8" s="22"/>
      <c r="K8" s="18" t="s">
        <v>40</v>
      </c>
      <c r="L8" s="18">
        <v>4</v>
      </c>
      <c r="M8" s="18">
        <f>L8*2</f>
        <v>8</v>
      </c>
      <c r="N8" s="18">
        <f>M8*8</f>
        <v>64</v>
      </c>
      <c r="O8" s="3"/>
      <c r="P8" s="8" t="s">
        <v>17</v>
      </c>
      <c r="Q8" s="8" t="s">
        <v>17</v>
      </c>
      <c r="R8" s="3"/>
      <c r="S8" s="3"/>
      <c r="T8" s="3"/>
    </row>
    <row r="9" spans="1:20" x14ac:dyDescent="0.25">
      <c r="B9" s="18">
        <v>2</v>
      </c>
      <c r="C9" s="23" t="s">
        <v>32</v>
      </c>
      <c r="D9" s="23"/>
      <c r="E9" s="23" t="s">
        <v>23</v>
      </c>
      <c r="F9" s="23"/>
      <c r="G9" s="23"/>
      <c r="H9" s="3" t="s">
        <v>16</v>
      </c>
      <c r="I9" s="24" t="s">
        <v>17</v>
      </c>
      <c r="J9" s="22"/>
      <c r="K9" s="18" t="s">
        <v>60</v>
      </c>
      <c r="L9" s="18">
        <v>8</v>
      </c>
      <c r="M9" s="18">
        <f t="shared" ref="M9:M33" si="0">L9*2</f>
        <v>16</v>
      </c>
      <c r="N9" s="18">
        <f t="shared" ref="N9:N33" si="1">M9*8</f>
        <v>128</v>
      </c>
      <c r="O9" s="3"/>
      <c r="P9" s="8" t="s">
        <v>17</v>
      </c>
      <c r="Q9" s="8" t="s">
        <v>17</v>
      </c>
      <c r="R9" s="3"/>
      <c r="S9" s="3"/>
      <c r="T9" s="3"/>
    </row>
    <row r="10" spans="1:20" x14ac:dyDescent="0.25">
      <c r="B10" s="18">
        <v>3</v>
      </c>
      <c r="C10" s="23" t="s">
        <v>33</v>
      </c>
      <c r="D10" s="23"/>
      <c r="E10" s="23" t="s">
        <v>24</v>
      </c>
      <c r="F10" s="23"/>
      <c r="G10" s="23"/>
      <c r="H10" s="3" t="s">
        <v>16</v>
      </c>
      <c r="I10" s="24" t="s">
        <v>17</v>
      </c>
      <c r="J10" s="22"/>
      <c r="K10" s="18" t="s">
        <v>61</v>
      </c>
      <c r="L10" s="18">
        <v>16</v>
      </c>
      <c r="M10" s="18">
        <f t="shared" si="0"/>
        <v>32</v>
      </c>
      <c r="N10" s="18">
        <f t="shared" si="1"/>
        <v>256</v>
      </c>
      <c r="O10" s="3"/>
      <c r="P10" s="8" t="s">
        <v>17</v>
      </c>
      <c r="Q10" s="8" t="s">
        <v>17</v>
      </c>
      <c r="R10" s="3"/>
      <c r="S10" s="3"/>
      <c r="T10" s="3"/>
    </row>
    <row r="11" spans="1:20" x14ac:dyDescent="0.25">
      <c r="B11" s="18">
        <v>4</v>
      </c>
      <c r="C11" s="23" t="s">
        <v>48</v>
      </c>
      <c r="D11" s="23"/>
      <c r="E11" s="23" t="s">
        <v>44</v>
      </c>
      <c r="F11" s="23"/>
      <c r="G11" s="23"/>
      <c r="H11" s="11" t="s">
        <v>16</v>
      </c>
      <c r="I11" s="24" t="s">
        <v>17</v>
      </c>
      <c r="J11" s="22"/>
      <c r="K11" s="18" t="s">
        <v>62</v>
      </c>
      <c r="L11" s="18">
        <v>4</v>
      </c>
      <c r="M11" s="18">
        <f t="shared" si="0"/>
        <v>8</v>
      </c>
      <c r="N11" s="18">
        <f t="shared" si="1"/>
        <v>64</v>
      </c>
      <c r="O11" s="11"/>
      <c r="P11" s="8" t="s">
        <v>17</v>
      </c>
      <c r="Q11" s="8" t="s">
        <v>17</v>
      </c>
      <c r="R11" s="11"/>
      <c r="S11" s="11"/>
      <c r="T11" s="11"/>
    </row>
    <row r="12" spans="1:20" x14ac:dyDescent="0.25">
      <c r="B12" s="18">
        <v>5</v>
      </c>
      <c r="C12" s="23" t="s">
        <v>34</v>
      </c>
      <c r="D12" s="23"/>
      <c r="E12" s="23" t="s">
        <v>25</v>
      </c>
      <c r="F12" s="23"/>
      <c r="G12" s="23"/>
      <c r="H12" s="3" t="s">
        <v>16</v>
      </c>
      <c r="I12" s="24" t="s">
        <v>56</v>
      </c>
      <c r="J12" s="22"/>
      <c r="K12" s="18" t="s">
        <v>41</v>
      </c>
      <c r="L12" s="18">
        <v>4</v>
      </c>
      <c r="M12" s="18">
        <f t="shared" si="0"/>
        <v>8</v>
      </c>
      <c r="N12" s="18">
        <f t="shared" si="1"/>
        <v>64</v>
      </c>
      <c r="O12" s="3"/>
      <c r="P12" s="8" t="s">
        <v>17</v>
      </c>
      <c r="Q12" s="8" t="s">
        <v>17</v>
      </c>
      <c r="R12" s="3"/>
      <c r="S12" s="3"/>
      <c r="T12" s="3"/>
    </row>
    <row r="13" spans="1:20" x14ac:dyDescent="0.25">
      <c r="B13" s="18">
        <v>6</v>
      </c>
      <c r="C13" s="23" t="s">
        <v>49</v>
      </c>
      <c r="D13" s="23"/>
      <c r="E13" s="23" t="s">
        <v>45</v>
      </c>
      <c r="F13" s="23"/>
      <c r="G13" s="23"/>
      <c r="H13" s="11" t="s">
        <v>16</v>
      </c>
      <c r="I13" s="24" t="s">
        <v>17</v>
      </c>
      <c r="J13" s="22"/>
      <c r="K13" s="18" t="s">
        <v>54</v>
      </c>
      <c r="L13" s="18">
        <v>4</v>
      </c>
      <c r="M13" s="18">
        <f t="shared" si="0"/>
        <v>8</v>
      </c>
      <c r="N13" s="18">
        <f t="shared" si="1"/>
        <v>64</v>
      </c>
      <c r="O13" s="11"/>
      <c r="P13" s="8" t="s">
        <v>17</v>
      </c>
      <c r="Q13" s="8" t="s">
        <v>17</v>
      </c>
      <c r="R13" s="11"/>
      <c r="S13" s="11"/>
      <c r="T13" s="11"/>
    </row>
    <row r="14" spans="1:20" x14ac:dyDescent="0.25">
      <c r="B14" s="18">
        <v>7</v>
      </c>
      <c r="C14" s="23" t="s">
        <v>50</v>
      </c>
      <c r="D14" s="23"/>
      <c r="E14" s="23" t="s">
        <v>46</v>
      </c>
      <c r="F14" s="23"/>
      <c r="G14" s="23"/>
      <c r="H14" s="11" t="s">
        <v>16</v>
      </c>
      <c r="I14" s="24" t="s">
        <v>17</v>
      </c>
      <c r="J14" s="22"/>
      <c r="K14" s="18" t="s">
        <v>55</v>
      </c>
      <c r="L14" s="18">
        <v>4</v>
      </c>
      <c r="M14" s="18">
        <f t="shared" si="0"/>
        <v>8</v>
      </c>
      <c r="N14" s="18">
        <f t="shared" si="1"/>
        <v>64</v>
      </c>
      <c r="O14" s="11"/>
      <c r="P14" s="8" t="s">
        <v>17</v>
      </c>
      <c r="Q14" s="8" t="s">
        <v>17</v>
      </c>
      <c r="R14" s="11"/>
      <c r="S14" s="11"/>
      <c r="T14" s="11"/>
    </row>
    <row r="15" spans="1:20" x14ac:dyDescent="0.25">
      <c r="B15" s="18">
        <v>8</v>
      </c>
      <c r="C15" s="23" t="s">
        <v>51</v>
      </c>
      <c r="D15" s="23"/>
      <c r="E15" s="23" t="s">
        <v>47</v>
      </c>
      <c r="F15" s="23"/>
      <c r="G15" s="23"/>
      <c r="H15" s="11" t="s">
        <v>16</v>
      </c>
      <c r="I15" s="24" t="s">
        <v>17</v>
      </c>
      <c r="J15" s="22"/>
      <c r="K15" s="18" t="s">
        <v>63</v>
      </c>
      <c r="L15" s="18">
        <v>2</v>
      </c>
      <c r="M15" s="18">
        <f t="shared" si="0"/>
        <v>4</v>
      </c>
      <c r="N15" s="18">
        <f t="shared" si="1"/>
        <v>32</v>
      </c>
      <c r="O15" s="11"/>
      <c r="P15" s="8" t="s">
        <v>17</v>
      </c>
      <c r="Q15" s="8" t="s">
        <v>17</v>
      </c>
      <c r="R15" s="11"/>
      <c r="S15" s="11"/>
      <c r="T15" s="11"/>
    </row>
    <row r="16" spans="1:20" x14ac:dyDescent="0.25">
      <c r="B16" s="18">
        <v>11</v>
      </c>
      <c r="C16" s="23" t="s">
        <v>35</v>
      </c>
      <c r="D16" s="23"/>
      <c r="E16" s="23" t="s">
        <v>26</v>
      </c>
      <c r="F16" s="23"/>
      <c r="G16" s="23"/>
      <c r="H16" s="3" t="s">
        <v>16</v>
      </c>
      <c r="I16" s="24" t="s">
        <v>17</v>
      </c>
      <c r="J16" s="22"/>
      <c r="K16" s="18" t="s">
        <v>64</v>
      </c>
      <c r="L16" s="18">
        <v>4</v>
      </c>
      <c r="M16" s="18">
        <f t="shared" si="0"/>
        <v>8</v>
      </c>
      <c r="N16" s="18">
        <f t="shared" si="1"/>
        <v>64</v>
      </c>
      <c r="O16" s="3"/>
      <c r="P16" s="8" t="s">
        <v>17</v>
      </c>
      <c r="Q16" s="8" t="s">
        <v>17</v>
      </c>
      <c r="R16" s="3"/>
      <c r="S16" s="3"/>
      <c r="T16" s="3"/>
    </row>
    <row r="17" spans="2:20" x14ac:dyDescent="0.25">
      <c r="B17" s="18">
        <v>12</v>
      </c>
      <c r="C17" s="23" t="s">
        <v>36</v>
      </c>
      <c r="D17" s="23"/>
      <c r="E17" s="23" t="s">
        <v>27</v>
      </c>
      <c r="F17" s="23"/>
      <c r="G17" s="23"/>
      <c r="H17" s="3" t="s">
        <v>16</v>
      </c>
      <c r="I17" s="24" t="s">
        <v>17</v>
      </c>
      <c r="J17" s="22"/>
      <c r="K17" s="18" t="s">
        <v>42</v>
      </c>
      <c r="L17" s="18">
        <v>2</v>
      </c>
      <c r="M17" s="18">
        <f t="shared" si="0"/>
        <v>4</v>
      </c>
      <c r="N17" s="18">
        <f t="shared" si="1"/>
        <v>32</v>
      </c>
      <c r="O17" s="3"/>
      <c r="P17" s="8" t="s">
        <v>17</v>
      </c>
      <c r="Q17" s="8" t="s">
        <v>17</v>
      </c>
      <c r="R17" s="3"/>
      <c r="S17" s="3"/>
      <c r="T17" s="3"/>
    </row>
    <row r="18" spans="2:20" x14ac:dyDescent="0.25">
      <c r="B18" s="18">
        <v>13</v>
      </c>
      <c r="C18" s="23" t="s">
        <v>37</v>
      </c>
      <c r="D18" s="23"/>
      <c r="E18" s="23" t="s">
        <v>28</v>
      </c>
      <c r="F18" s="23"/>
      <c r="G18" s="23"/>
      <c r="H18" s="3" t="s">
        <v>16</v>
      </c>
      <c r="I18" s="24" t="s">
        <v>17</v>
      </c>
      <c r="J18" s="22"/>
      <c r="K18" s="18" t="s">
        <v>65</v>
      </c>
      <c r="L18" s="18">
        <v>2</v>
      </c>
      <c r="M18" s="18">
        <f t="shared" si="0"/>
        <v>4</v>
      </c>
      <c r="N18" s="18">
        <f t="shared" si="1"/>
        <v>32</v>
      </c>
      <c r="O18" s="3"/>
      <c r="P18" s="8" t="s">
        <v>17</v>
      </c>
      <c r="Q18" s="8" t="s">
        <v>17</v>
      </c>
      <c r="R18" s="3"/>
      <c r="S18" s="3"/>
      <c r="T18" s="3"/>
    </row>
    <row r="19" spans="2:20" x14ac:dyDescent="0.25">
      <c r="B19" s="18">
        <v>14</v>
      </c>
      <c r="C19" s="23" t="s">
        <v>38</v>
      </c>
      <c r="D19" s="23"/>
      <c r="E19" s="23" t="s">
        <v>29</v>
      </c>
      <c r="F19" s="23"/>
      <c r="G19" s="23"/>
      <c r="H19" s="11" t="s">
        <v>16</v>
      </c>
      <c r="I19" s="24" t="s">
        <v>17</v>
      </c>
      <c r="J19" s="22"/>
      <c r="K19" s="18" t="s">
        <v>66</v>
      </c>
      <c r="L19" s="18">
        <v>4</v>
      </c>
      <c r="M19" s="18">
        <f t="shared" si="0"/>
        <v>8</v>
      </c>
      <c r="N19" s="18">
        <f t="shared" si="1"/>
        <v>64</v>
      </c>
      <c r="O19" s="3"/>
      <c r="P19" s="8" t="s">
        <v>17</v>
      </c>
      <c r="Q19" s="8" t="s">
        <v>17</v>
      </c>
      <c r="R19" s="3"/>
      <c r="S19" s="3"/>
      <c r="T19" s="3"/>
    </row>
    <row r="20" spans="2:20" x14ac:dyDescent="0.25">
      <c r="B20" s="18">
        <v>15</v>
      </c>
      <c r="C20" s="23" t="s">
        <v>39</v>
      </c>
      <c r="D20" s="23"/>
      <c r="E20" s="23" t="s">
        <v>30</v>
      </c>
      <c r="F20" s="23"/>
      <c r="G20" s="23"/>
      <c r="H20" s="11" t="s">
        <v>16</v>
      </c>
      <c r="I20" s="24" t="s">
        <v>17</v>
      </c>
      <c r="J20" s="22"/>
      <c r="K20" s="18" t="s">
        <v>67</v>
      </c>
      <c r="L20" s="18">
        <v>2</v>
      </c>
      <c r="M20" s="18">
        <f t="shared" si="0"/>
        <v>4</v>
      </c>
      <c r="N20" s="18">
        <f t="shared" si="1"/>
        <v>32</v>
      </c>
      <c r="O20" s="3"/>
      <c r="P20" s="8" t="s">
        <v>17</v>
      </c>
      <c r="Q20" s="8" t="s">
        <v>17</v>
      </c>
      <c r="R20" s="3"/>
      <c r="S20" s="3"/>
      <c r="T20" s="3"/>
    </row>
    <row r="21" spans="2:20" x14ac:dyDescent="0.25">
      <c r="B21" s="18">
        <v>20</v>
      </c>
      <c r="C21" s="23" t="s">
        <v>68</v>
      </c>
      <c r="D21" s="23"/>
      <c r="E21" s="23" t="s">
        <v>69</v>
      </c>
      <c r="F21" s="23"/>
      <c r="G21" s="23"/>
      <c r="H21" s="20" t="s">
        <v>16</v>
      </c>
      <c r="I21" s="22"/>
      <c r="J21" s="22"/>
      <c r="K21" s="18" t="s">
        <v>61</v>
      </c>
      <c r="L21" s="18">
        <v>2</v>
      </c>
      <c r="M21" s="18">
        <f t="shared" si="0"/>
        <v>4</v>
      </c>
      <c r="N21" s="18">
        <f t="shared" si="1"/>
        <v>32</v>
      </c>
      <c r="O21" s="3"/>
      <c r="P21" s="3"/>
      <c r="Q21" s="3"/>
      <c r="R21" s="3"/>
      <c r="S21" s="3"/>
      <c r="T21" s="3"/>
    </row>
    <row r="22" spans="2:20" x14ac:dyDescent="0.25">
      <c r="B22" s="18">
        <v>21</v>
      </c>
      <c r="C22" s="23" t="s">
        <v>70</v>
      </c>
      <c r="D22" s="23"/>
      <c r="E22" s="23" t="s">
        <v>71</v>
      </c>
      <c r="F22" s="23"/>
      <c r="G22" s="23"/>
      <c r="H22" s="20" t="s">
        <v>16</v>
      </c>
      <c r="I22" s="22"/>
      <c r="J22" s="22"/>
      <c r="K22" s="18" t="s">
        <v>72</v>
      </c>
      <c r="L22" s="18">
        <v>2</v>
      </c>
      <c r="M22" s="18">
        <f t="shared" si="0"/>
        <v>4</v>
      </c>
      <c r="N22" s="18">
        <f t="shared" si="1"/>
        <v>32</v>
      </c>
      <c r="O22" s="3"/>
      <c r="P22" s="3"/>
      <c r="Q22" s="3"/>
      <c r="R22" s="3"/>
      <c r="S22" s="3"/>
      <c r="T22" s="3"/>
    </row>
    <row r="23" spans="2:20" x14ac:dyDescent="0.25">
      <c r="B23" s="18">
        <v>22</v>
      </c>
      <c r="C23" s="23" t="s">
        <v>73</v>
      </c>
      <c r="D23" s="23"/>
      <c r="E23" s="23" t="s">
        <v>74</v>
      </c>
      <c r="F23" s="23"/>
      <c r="G23" s="23"/>
      <c r="H23" s="20" t="s">
        <v>16</v>
      </c>
      <c r="I23" s="22"/>
      <c r="J23" s="22"/>
      <c r="K23" s="18" t="s">
        <v>75</v>
      </c>
      <c r="L23" s="18">
        <v>4</v>
      </c>
      <c r="M23" s="18">
        <f t="shared" si="0"/>
        <v>8</v>
      </c>
      <c r="N23" s="18">
        <f t="shared" si="1"/>
        <v>64</v>
      </c>
      <c r="O23" s="3"/>
      <c r="P23" s="3"/>
      <c r="Q23" s="3"/>
      <c r="R23" s="3"/>
      <c r="S23" s="3"/>
      <c r="T23" s="3"/>
    </row>
    <row r="24" spans="2:20" x14ac:dyDescent="0.25">
      <c r="B24" s="18">
        <v>24</v>
      </c>
      <c r="C24" s="23" t="s">
        <v>76</v>
      </c>
      <c r="D24" s="23"/>
      <c r="E24" s="23" t="s">
        <v>77</v>
      </c>
      <c r="F24" s="23"/>
      <c r="G24" s="23"/>
      <c r="H24" s="20" t="s">
        <v>16</v>
      </c>
      <c r="I24" s="22"/>
      <c r="J24" s="22"/>
      <c r="K24" s="18" t="s">
        <v>78</v>
      </c>
      <c r="L24" s="18">
        <v>4</v>
      </c>
      <c r="M24" s="18">
        <f t="shared" si="0"/>
        <v>8</v>
      </c>
      <c r="N24" s="18">
        <f t="shared" si="1"/>
        <v>64</v>
      </c>
      <c r="O24" s="3"/>
      <c r="P24" s="3"/>
      <c r="Q24" s="3"/>
      <c r="R24" s="3"/>
      <c r="S24" s="3"/>
      <c r="T24" s="3"/>
    </row>
    <row r="25" spans="2:20" x14ac:dyDescent="0.25">
      <c r="B25" s="18">
        <v>25</v>
      </c>
      <c r="C25" s="23" t="s">
        <v>79</v>
      </c>
      <c r="D25" s="23"/>
      <c r="E25" s="23" t="s">
        <v>80</v>
      </c>
      <c r="F25" s="23"/>
      <c r="G25" s="23"/>
      <c r="H25" s="20" t="s">
        <v>16</v>
      </c>
      <c r="I25" s="22"/>
      <c r="J25" s="22"/>
      <c r="K25" s="18" t="s">
        <v>81</v>
      </c>
      <c r="L25" s="18">
        <v>2</v>
      </c>
      <c r="M25" s="18">
        <f t="shared" si="0"/>
        <v>4</v>
      </c>
      <c r="N25" s="18">
        <f t="shared" si="1"/>
        <v>32</v>
      </c>
      <c r="O25" s="3"/>
      <c r="P25" s="3"/>
      <c r="Q25" s="3"/>
      <c r="R25" s="3"/>
      <c r="S25" s="3"/>
      <c r="T25" s="3"/>
    </row>
    <row r="26" spans="2:20" x14ac:dyDescent="0.25">
      <c r="B26" s="18">
        <v>26</v>
      </c>
      <c r="C26" s="23" t="s">
        <v>82</v>
      </c>
      <c r="D26" s="23"/>
      <c r="E26" s="23" t="s">
        <v>83</v>
      </c>
      <c r="F26" s="23"/>
      <c r="G26" s="23"/>
      <c r="H26" s="20" t="s">
        <v>16</v>
      </c>
      <c r="I26" s="22"/>
      <c r="J26" s="22"/>
      <c r="K26" s="18" t="s">
        <v>84</v>
      </c>
      <c r="L26" s="18">
        <v>2</v>
      </c>
      <c r="M26" s="18">
        <f t="shared" si="0"/>
        <v>4</v>
      </c>
      <c r="N26" s="18">
        <f t="shared" si="1"/>
        <v>32</v>
      </c>
      <c r="O26" s="3"/>
      <c r="P26" s="3"/>
      <c r="Q26" s="3"/>
      <c r="R26" s="3"/>
      <c r="S26" s="3"/>
      <c r="T26" s="3"/>
    </row>
    <row r="27" spans="2:20" x14ac:dyDescent="0.25">
      <c r="B27" s="18">
        <v>28</v>
      </c>
      <c r="C27" s="23" t="s">
        <v>85</v>
      </c>
      <c r="D27" s="23"/>
      <c r="E27" s="23" t="s">
        <v>86</v>
      </c>
      <c r="F27" s="23"/>
      <c r="G27" s="23"/>
      <c r="H27" s="20" t="s">
        <v>16</v>
      </c>
      <c r="I27" s="22"/>
      <c r="J27" s="22"/>
      <c r="K27" s="18" t="s">
        <v>87</v>
      </c>
      <c r="L27" s="18">
        <v>2</v>
      </c>
      <c r="M27" s="18">
        <f t="shared" si="0"/>
        <v>4</v>
      </c>
      <c r="N27" s="18">
        <f t="shared" si="1"/>
        <v>32</v>
      </c>
      <c r="O27" s="4"/>
      <c r="P27" s="4"/>
      <c r="Q27" s="4"/>
      <c r="R27" s="4"/>
      <c r="S27" s="4"/>
      <c r="T27" s="4"/>
    </row>
    <row r="28" spans="2:20" x14ac:dyDescent="0.25">
      <c r="B28" s="20">
        <v>30</v>
      </c>
      <c r="C28" s="23" t="s">
        <v>88</v>
      </c>
      <c r="D28" s="23"/>
      <c r="E28" s="23" t="s">
        <v>89</v>
      </c>
      <c r="F28" s="23"/>
      <c r="G28" s="23"/>
      <c r="H28" s="20" t="s">
        <v>16</v>
      </c>
      <c r="I28" s="22"/>
      <c r="J28" s="22"/>
      <c r="K28" s="18" t="s">
        <v>90</v>
      </c>
      <c r="L28" s="18">
        <v>2</v>
      </c>
      <c r="M28" s="18">
        <f t="shared" si="0"/>
        <v>4</v>
      </c>
      <c r="N28" s="18">
        <f t="shared" si="1"/>
        <v>32</v>
      </c>
      <c r="O28" s="4"/>
      <c r="P28" s="4"/>
      <c r="Q28" s="4"/>
      <c r="R28" s="4"/>
      <c r="S28" s="4"/>
      <c r="T28" s="4"/>
    </row>
    <row r="29" spans="2:20" x14ac:dyDescent="0.25">
      <c r="B29" s="20">
        <v>31</v>
      </c>
      <c r="C29" s="23" t="s">
        <v>91</v>
      </c>
      <c r="D29" s="23"/>
      <c r="E29" s="23" t="s">
        <v>92</v>
      </c>
      <c r="F29" s="23"/>
      <c r="G29" s="23"/>
      <c r="H29" s="20" t="s">
        <v>16</v>
      </c>
      <c r="I29" s="22"/>
      <c r="J29" s="22"/>
      <c r="K29" s="18" t="s">
        <v>93</v>
      </c>
      <c r="L29" s="18">
        <v>2</v>
      </c>
      <c r="M29" s="18">
        <f t="shared" si="0"/>
        <v>4</v>
      </c>
      <c r="N29" s="18">
        <f t="shared" si="1"/>
        <v>32</v>
      </c>
      <c r="O29" s="4"/>
      <c r="P29" s="4"/>
      <c r="Q29" s="4"/>
      <c r="R29" s="4"/>
      <c r="S29" s="4"/>
      <c r="T29" s="4"/>
    </row>
    <row r="30" spans="2:20" x14ac:dyDescent="0.25">
      <c r="B30" s="20">
        <v>32</v>
      </c>
      <c r="C30" s="23" t="s">
        <v>94</v>
      </c>
      <c r="D30" s="23"/>
      <c r="E30" s="23" t="s">
        <v>95</v>
      </c>
      <c r="F30" s="23"/>
      <c r="G30" s="23"/>
      <c r="H30" s="20" t="s">
        <v>16</v>
      </c>
      <c r="I30" s="22"/>
      <c r="J30" s="22"/>
      <c r="K30" s="18" t="s">
        <v>96</v>
      </c>
      <c r="L30" s="18">
        <v>2</v>
      </c>
      <c r="M30" s="18">
        <f t="shared" si="0"/>
        <v>4</v>
      </c>
      <c r="N30" s="18">
        <f t="shared" si="1"/>
        <v>32</v>
      </c>
      <c r="O30" s="4"/>
      <c r="P30" s="4"/>
      <c r="Q30" s="4"/>
      <c r="R30" s="4"/>
      <c r="S30" s="4"/>
      <c r="T30" s="4"/>
    </row>
    <row r="31" spans="2:20" x14ac:dyDescent="0.25">
      <c r="B31" s="20">
        <v>33</v>
      </c>
      <c r="C31" s="23" t="s">
        <v>97</v>
      </c>
      <c r="D31" s="23"/>
      <c r="E31" s="23" t="s">
        <v>98</v>
      </c>
      <c r="F31" s="23"/>
      <c r="G31" s="23"/>
      <c r="H31" s="20" t="s">
        <v>16</v>
      </c>
      <c r="I31" s="22"/>
      <c r="J31" s="22"/>
      <c r="K31" s="18" t="s">
        <v>99</v>
      </c>
      <c r="L31" s="18">
        <v>2</v>
      </c>
      <c r="M31" s="18">
        <f t="shared" si="0"/>
        <v>4</v>
      </c>
      <c r="N31" s="18">
        <f t="shared" si="1"/>
        <v>32</v>
      </c>
      <c r="O31" s="4"/>
      <c r="P31" s="4"/>
      <c r="Q31" s="4"/>
      <c r="R31" s="4"/>
      <c r="S31" s="4"/>
      <c r="T31" s="4"/>
    </row>
    <row r="32" spans="2:20" x14ac:dyDescent="0.25">
      <c r="B32" s="20">
        <v>34</v>
      </c>
      <c r="C32" s="23" t="s">
        <v>102</v>
      </c>
      <c r="D32" s="23"/>
      <c r="E32" s="23" t="s">
        <v>100</v>
      </c>
      <c r="F32" s="23"/>
      <c r="G32" s="23"/>
      <c r="H32" s="20" t="s">
        <v>16</v>
      </c>
      <c r="I32" s="22"/>
      <c r="J32" s="22"/>
      <c r="K32" s="18" t="s">
        <v>104</v>
      </c>
      <c r="L32" s="18">
        <v>4</v>
      </c>
      <c r="M32" s="18">
        <f t="shared" si="0"/>
        <v>8</v>
      </c>
      <c r="N32" s="18">
        <f t="shared" si="1"/>
        <v>64</v>
      </c>
      <c r="O32" s="4"/>
      <c r="P32" s="4"/>
      <c r="Q32" s="4"/>
      <c r="R32" s="4"/>
      <c r="S32" s="4"/>
      <c r="T32" s="4"/>
    </row>
    <row r="33" spans="2:20" x14ac:dyDescent="0.25">
      <c r="B33" s="20">
        <v>35</v>
      </c>
      <c r="C33" s="23" t="s">
        <v>103</v>
      </c>
      <c r="D33" s="23"/>
      <c r="E33" s="23" t="s">
        <v>101</v>
      </c>
      <c r="F33" s="23"/>
      <c r="G33" s="23"/>
      <c r="H33" s="20" t="s">
        <v>16</v>
      </c>
      <c r="I33" s="25"/>
      <c r="J33" s="26"/>
      <c r="K33" s="18" t="s">
        <v>105</v>
      </c>
      <c r="L33" s="18">
        <v>4</v>
      </c>
      <c r="M33" s="18">
        <f t="shared" si="0"/>
        <v>8</v>
      </c>
      <c r="N33" s="18">
        <f t="shared" si="1"/>
        <v>64</v>
      </c>
      <c r="O33" s="4"/>
      <c r="P33" s="4"/>
      <c r="Q33" s="4"/>
      <c r="R33" s="4"/>
      <c r="S33" s="4"/>
      <c r="T33" s="4"/>
    </row>
    <row r="34" spans="2:20" x14ac:dyDescent="0.25">
      <c r="B34" s="20"/>
      <c r="C34" s="23"/>
      <c r="D34" s="23"/>
      <c r="E34" s="23"/>
      <c r="F34" s="23"/>
      <c r="G34" s="23"/>
      <c r="H34" s="4"/>
      <c r="I34" s="22"/>
      <c r="J34" s="22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2:20" x14ac:dyDescent="0.25">
      <c r="B35" s="20"/>
      <c r="C35" s="23"/>
      <c r="D35" s="23"/>
      <c r="E35" s="23"/>
      <c r="F35" s="23"/>
      <c r="G35" s="23"/>
      <c r="H35" s="4"/>
      <c r="I35" s="22"/>
      <c r="J35" s="22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2:20" x14ac:dyDescent="0.25">
      <c r="B36" s="20"/>
      <c r="C36" s="23"/>
      <c r="D36" s="23"/>
      <c r="E36" s="23"/>
      <c r="F36" s="23"/>
      <c r="G36" s="23"/>
      <c r="H36" s="4"/>
      <c r="I36" s="22"/>
      <c r="J36" s="22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2:20" x14ac:dyDescent="0.25">
      <c r="B37" s="20"/>
      <c r="C37" s="23"/>
      <c r="D37" s="23"/>
      <c r="E37" s="23"/>
      <c r="F37" s="23"/>
      <c r="G37" s="23"/>
      <c r="H37" s="4"/>
      <c r="I37" s="22"/>
      <c r="J37" s="22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2:20" x14ac:dyDescent="0.25">
      <c r="B38" s="20"/>
      <c r="C38" s="23"/>
      <c r="D38" s="23"/>
      <c r="E38" s="23"/>
      <c r="F38" s="23"/>
      <c r="G38" s="23"/>
      <c r="H38" s="4"/>
      <c r="I38" s="22"/>
      <c r="J38" s="22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2:20" x14ac:dyDescent="0.25">
      <c r="B39" s="20"/>
      <c r="C39" s="23"/>
      <c r="D39" s="23"/>
      <c r="E39" s="23"/>
      <c r="F39" s="23"/>
      <c r="G39" s="23"/>
      <c r="H39" s="4"/>
      <c r="I39" s="22"/>
      <c r="J39" s="22"/>
      <c r="K39" s="4"/>
      <c r="L39" s="4"/>
      <c r="M39" s="4"/>
      <c r="N39" s="4"/>
      <c r="O39" s="4"/>
      <c r="P39" s="4"/>
      <c r="Q39" s="4"/>
      <c r="R39" s="4"/>
      <c r="S39" s="4"/>
      <c r="T39" s="4"/>
    </row>
    <row r="42" spans="2:20" x14ac:dyDescent="0.25">
      <c r="O42" s="5" t="s">
        <v>2</v>
      </c>
      <c r="P42" s="13" t="s">
        <v>3</v>
      </c>
      <c r="Q42" s="31" t="s">
        <v>5</v>
      </c>
      <c r="R42" s="32"/>
      <c r="S42" s="33"/>
      <c r="T42" s="13" t="s">
        <v>4</v>
      </c>
    </row>
    <row r="43" spans="2:20" x14ac:dyDescent="0.25">
      <c r="O43" s="15" t="s">
        <v>19</v>
      </c>
      <c r="P43" s="10">
        <v>44211</v>
      </c>
      <c r="Q43" s="27"/>
      <c r="R43" s="28"/>
      <c r="S43" s="29"/>
      <c r="T43" s="12" t="s">
        <v>18</v>
      </c>
    </row>
    <row r="44" spans="2:20" x14ac:dyDescent="0.25">
      <c r="O44" s="15" t="s">
        <v>58</v>
      </c>
      <c r="P44" s="10">
        <v>44218</v>
      </c>
      <c r="Q44" s="27"/>
      <c r="R44" s="28"/>
      <c r="S44" s="29"/>
      <c r="T44" s="16" t="s">
        <v>18</v>
      </c>
    </row>
  </sheetData>
  <mergeCells count="109">
    <mergeCell ref="Q42:S42"/>
    <mergeCell ref="C1:K4"/>
    <mergeCell ref="L1:N4"/>
    <mergeCell ref="A1:B4"/>
    <mergeCell ref="Q43:S43"/>
    <mergeCell ref="E7:G7"/>
    <mergeCell ref="E8:G8"/>
    <mergeCell ref="E9:G9"/>
    <mergeCell ref="E10:G10"/>
    <mergeCell ref="E12:G12"/>
    <mergeCell ref="C28:D28"/>
    <mergeCell ref="C29:D29"/>
    <mergeCell ref="C30:D30"/>
    <mergeCell ref="C31:D31"/>
    <mergeCell ref="C32:D32"/>
    <mergeCell ref="C34:D34"/>
    <mergeCell ref="C33:D33"/>
    <mergeCell ref="E21:G21"/>
    <mergeCell ref="E22:G22"/>
    <mergeCell ref="E23:G23"/>
    <mergeCell ref="I11:J11"/>
    <mergeCell ref="I13:J13"/>
    <mergeCell ref="I14:J14"/>
    <mergeCell ref="I15:J15"/>
    <mergeCell ref="C27:D27"/>
    <mergeCell ref="C24:D24"/>
    <mergeCell ref="C25:D25"/>
    <mergeCell ref="P1:R1"/>
    <mergeCell ref="S1:T1"/>
    <mergeCell ref="Q2:T2"/>
    <mergeCell ref="O1:O4"/>
    <mergeCell ref="C11:D11"/>
    <mergeCell ref="C13:D13"/>
    <mergeCell ref="C14:D14"/>
    <mergeCell ref="C15:D15"/>
    <mergeCell ref="E11:G11"/>
    <mergeCell ref="E13:G13"/>
    <mergeCell ref="E14:G14"/>
    <mergeCell ref="E15:G15"/>
    <mergeCell ref="E16:G16"/>
    <mergeCell ref="E17:G17"/>
    <mergeCell ref="E27:G27"/>
    <mergeCell ref="Q44:S44"/>
    <mergeCell ref="C7:D7"/>
    <mergeCell ref="C8:D8"/>
    <mergeCell ref="C9:D9"/>
    <mergeCell ref="C10:D10"/>
    <mergeCell ref="C12:D12"/>
    <mergeCell ref="C16:D16"/>
    <mergeCell ref="C17:D17"/>
    <mergeCell ref="C26:D26"/>
    <mergeCell ref="C18:D18"/>
    <mergeCell ref="C19:D19"/>
    <mergeCell ref="C20:D20"/>
    <mergeCell ref="C21:D21"/>
    <mergeCell ref="C22:D22"/>
    <mergeCell ref="C23:D23"/>
    <mergeCell ref="C35:D35"/>
    <mergeCell ref="C36:D36"/>
    <mergeCell ref="I37:J37"/>
    <mergeCell ref="I38:J38"/>
    <mergeCell ref="I39:J39"/>
    <mergeCell ref="C37:D37"/>
    <mergeCell ref="C38:D38"/>
    <mergeCell ref="C39:D39"/>
    <mergeCell ref="E28:G28"/>
    <mergeCell ref="E30:G30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8:J28"/>
    <mergeCell ref="I29:J29"/>
    <mergeCell ref="I30:J30"/>
    <mergeCell ref="E24:G24"/>
    <mergeCell ref="E25:G25"/>
    <mergeCell ref="E26:G26"/>
    <mergeCell ref="E18:G18"/>
    <mergeCell ref="E19:G19"/>
    <mergeCell ref="E20:G20"/>
    <mergeCell ref="I31:J31"/>
    <mergeCell ref="I32:J32"/>
    <mergeCell ref="I34:J34"/>
    <mergeCell ref="E38:G38"/>
    <mergeCell ref="E39:G39"/>
    <mergeCell ref="I7:J7"/>
    <mergeCell ref="I8:J8"/>
    <mergeCell ref="I9:J9"/>
    <mergeCell ref="I10:J10"/>
    <mergeCell ref="I12:J12"/>
    <mergeCell ref="I16:J16"/>
    <mergeCell ref="I17:J17"/>
    <mergeCell ref="E31:G31"/>
    <mergeCell ref="E32:G32"/>
    <mergeCell ref="E34:G34"/>
    <mergeCell ref="E35:G35"/>
    <mergeCell ref="E36:G36"/>
    <mergeCell ref="E37:G37"/>
    <mergeCell ref="E33:G33"/>
    <mergeCell ref="I33:J33"/>
    <mergeCell ref="I27:J27"/>
    <mergeCell ref="I35:J35"/>
    <mergeCell ref="I36:J36"/>
    <mergeCell ref="E29:G29"/>
  </mergeCells>
  <pageMargins left="0.7" right="0.7" top="0.75" bottom="0.75" header="0.3" footer="0.3"/>
  <pageSetup paperSize="9" scale="68" orientation="landscape" r:id="rId1"/>
  <headerFooter>
    <oddFooter>&amp;C&amp;"-,Bold"&amp;12Page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2021-03-05T09:46:17Z</cp:lastPrinted>
  <dcterms:created xsi:type="dcterms:W3CDTF">2021-01-25T12:14:25Z</dcterms:created>
  <dcterms:modified xsi:type="dcterms:W3CDTF">2021-03-05T10:34:30Z</dcterms:modified>
</cp:coreProperties>
</file>